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32"/>
  <c r="Q22"/>
  <c r="G39" s="1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E39" l="1"/>
  <c r="R12"/>
  <c r="R39" s="1"/>
  <c r="N12"/>
  <c r="N39" s="1"/>
  <c r="E12"/>
  <c r="O12"/>
  <c r="O39" s="1"/>
  <c r="P12"/>
  <c r="P39" s="1"/>
  <c r="F12"/>
  <c r="F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<sst xmlns="http://schemas.openxmlformats.org/spreadsheetml/2006/main" count="114" uniqueCount="74">
  <si>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</si>
  <si>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</si>
  <si>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</si>
  <si>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</si>
  <si>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</si>
  <si>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28.9.2024</t>
  </si>
  <si>
    <t>Domácí</t>
  </si>
  <si>
    <t xml:space="preserve">Sokol Přemyslovice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</si>
  <si>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</si>
  <si>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</si>
  <si>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</si>
  <si>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</si>
  <si>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</si>
  <si>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</si>
  <si>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</si>
  <si>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</si>
  <si>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</si>
  <si>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</si>
  <si>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</si>
  <si>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</si>
  <si>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</si>
  <si>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</si>
  <si>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Krejčí</t>
  </si>
  <si>
    <t>Radek</t>
  </si>
  <si>
    <t>Libor</t>
  </si>
  <si>
    <t>Říha</t>
  </si>
  <si>
    <t>Pěnička</t>
  </si>
  <si>
    <t>Ivan</t>
  </si>
  <si>
    <t>Tomáš</t>
  </si>
  <si>
    <t>Macas</t>
  </si>
  <si>
    <t>Körner</t>
  </si>
  <si>
    <t>Martin</t>
  </si>
  <si>
    <t>Jan</t>
  </si>
  <si>
    <t>Močár ml.</t>
  </si>
  <si>
    <t>Horňák</t>
  </si>
  <si>
    <t>Pavel</t>
  </si>
  <si>
    <t>Lukáš</t>
  </si>
  <si>
    <t>Hájek</t>
  </si>
  <si>
    <t>Sitta</t>
  </si>
  <si>
    <t>Petr</t>
  </si>
  <si>
    <t>Josef</t>
  </si>
  <si>
    <t>Sedláček</t>
  </si>
  <si>
    <t>Šula</t>
  </si>
  <si>
    <t>Milan</t>
  </si>
  <si>
    <t>Celkový výkon družstva  </t>
  </si>
  <si>
    <t>Vedoucí družstva         Jméno:</t>
  </si>
  <si>
    <t>Radek Grulich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</si>
  <si>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</si>
  <si>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</si>
  <si>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</si>
  <si>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</si>
  <si>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</si>
  <si>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</si>
  <si>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</si>
  <si>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</si>
  <si>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</si>
  <si>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</si>
  <si>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</si>
  <si>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</si>
  <si>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</si>
  <si>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</si>
  <si>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</si>
  <si>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</si>
  <si>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</si>
  <si>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</si>
  <si>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</si>
  <si>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</si>
  <si>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</si>
  <si>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</si>
  <si>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</si>
  <si>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</si>
  <si>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</si>
  <si>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</si>
  <si>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28.9.2024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</si>
</sst>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0" workbookViewId="0">
      <selection activeCell="A20" sqref="A20:B2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50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43</v>
      </c>
      <c r="P8" s="12">
        <v>4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51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44</v>
      </c>
      <c r="P9" s="18">
        <v>2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34</v>
      </c>
      <c r="F10" s="18">
        <v>5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86</v>
      </c>
      <c r="O10" s="18">
        <v>50</v>
      </c>
      <c r="P10" s="18">
        <v>4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45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44</v>
      </c>
      <c r="P11" s="23">
        <v>0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180</v>
      </c>
      <c r="F12" s="28">
        <f>IF(ISNUMBER($G12),SUM(F8:F11),"")</f>
        <v>5</v>
      </c>
      <c r="G12" s="29">
        <f>IF(SUM($G8:$G11)+SUM($Q8:$Q11)&gt;0,SUM(G8:G11),"")</f>
        <v>554</v>
      </c>
      <c r="H12" s="27">
        <f>IF(ISNUMBER($G12),SUM(H8:H11),"")</f>
        <v>2</v>
      </c>
      <c r="I12" s="99"/>
      <c r="K12" s="96">
        <v>25496</v>
      </c>
      <c r="L12" s="97"/>
      <c r="M12" s="26" t="s">
        <v>18</v>
      </c>
      <c r="N12" s="27">
        <f>IF(ISNUMBER($G12),SUM(N8:N11),"")</f>
        <v>344</v>
      </c>
      <c r="O12" s="28">
        <f>IF(ISNUMBER($G12),SUM(O8:O11),"")</f>
        <v>181</v>
      </c>
      <c r="P12" s="28">
        <f>IF(ISNUMBER($G12),SUM(P8:P11),"")</f>
        <v>10</v>
      </c>
      <c r="Q12" s="29">
        <f>IF(SUM($G8:$G11)+SUM($Q8:$Q11)&gt;0,SUM(Q8:Q11),"")</f>
        <v>525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34</v>
      </c>
      <c r="F13" s="12">
        <v>4</v>
      </c>
      <c r="G13" s="13">
        <f>IF(AND(ISBLANK(D13),ISBLANK(E13)),"",D13+E13)</f>
        <v>129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78</v>
      </c>
      <c r="O13" s="12">
        <v>44</v>
      </c>
      <c r="P13" s="12">
        <v>2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44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30</v>
      </c>
      <c r="P14" s="18">
        <v>2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62</v>
      </c>
      <c r="F15" s="18">
        <v>1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42</v>
      </c>
      <c r="P15" s="18">
        <v>0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36</v>
      </c>
      <c r="F16" s="23">
        <v>0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42</v>
      </c>
      <c r="P16" s="23">
        <v>2</v>
      </c>
      <c r="Q16" s="24">
        <f>IF(AND(ISBLANK(N16),ISBLANK(O16)),"",N16+O16)</f>
        <v>126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176</v>
      </c>
      <c r="F17" s="28">
        <f>IF(ISNUMBER($G17),SUM(F13:F16),"")</f>
        <v>5</v>
      </c>
      <c r="G17" s="29">
        <f>IF(SUM($G13:$G16)+SUM($Q13:$Q16)&gt;0,SUM(G13:G16),"")</f>
        <v>538</v>
      </c>
      <c r="H17" s="27">
        <f>IF(ISNUMBER($G17),SUM(H13:H16),"")</f>
        <v>3</v>
      </c>
      <c r="I17" s="99"/>
      <c r="K17" s="96">
        <v>23680</v>
      </c>
      <c r="L17" s="97"/>
      <c r="M17" s="26" t="s">
        <v>18</v>
      </c>
      <c r="N17" s="27">
        <f>IF(ISNUMBER($G17),SUM(N13:N16),"")</f>
        <v>334</v>
      </c>
      <c r="O17" s="28">
        <f>IF(ISNUMBER($G17),SUM(O13:O16),"")</f>
        <v>158</v>
      </c>
      <c r="P17" s="28">
        <f>IF(ISNUMBER($G17),SUM(P13:P16),"")</f>
        <v>6</v>
      </c>
      <c r="Q17" s="29">
        <f>IF(SUM($G13:$G16)+SUM($Q13:$Q16)&gt;0,SUM(Q13:Q16),"")</f>
        <v>492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105</v>
      </c>
      <c r="E18" s="12">
        <v>54</v>
      </c>
      <c r="F18" s="12">
        <v>0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51</v>
      </c>
      <c r="P18" s="12">
        <v>1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42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62</v>
      </c>
      <c r="P19" s="18">
        <v>0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67</v>
      </c>
      <c r="F20" s="18">
        <v>0</v>
      </c>
      <c r="G20" s="19">
        <f>IF(AND(ISBLANK(D20),ISBLANK(E20)),"",D20+E20)</f>
        <v>166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97</v>
      </c>
      <c r="O20" s="18">
        <v>35</v>
      </c>
      <c r="P20" s="18">
        <v>2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50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45</v>
      </c>
      <c r="P21" s="23">
        <v>0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15020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213</v>
      </c>
      <c r="F22" s="28">
        <f>IF(ISNUMBER($G22),SUM(F18:F21),"")</f>
        <v>1</v>
      </c>
      <c r="G22" s="29">
        <f>IF(SUM($G18:$G21)+SUM($Q18:$Q21)&gt;0,SUM(G18:G21),"")</f>
        <v>602</v>
      </c>
      <c r="H22" s="27">
        <f>IF(ISNUMBER($G22),SUM(H18:H21),"")</f>
        <v>3</v>
      </c>
      <c r="I22" s="99"/>
      <c r="K22" s="96">
        <v>10058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193</v>
      </c>
      <c r="P22" s="28">
        <f>IF(ISNUMBER($G22),SUM(P18:P21),"")</f>
        <v>3</v>
      </c>
      <c r="Q22" s="29">
        <f>IF(SUM($G18:$G21)+SUM($Q18:$Q21)&gt;0,SUM(Q18:Q21),"")</f>
        <v>559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44</v>
      </c>
      <c r="F23" s="12">
        <v>0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36</v>
      </c>
      <c r="P23" s="12">
        <v>0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43</v>
      </c>
      <c r="F24" s="18">
        <v>0</v>
      </c>
      <c r="G24" s="19">
        <f>IF(AND(ISBLANK(D24),ISBLANK(E24)),"",D24+E24)</f>
        <v>141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54</v>
      </c>
      <c r="P24" s="18">
        <v>2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43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82</v>
      </c>
      <c r="O25" s="18">
        <v>54</v>
      </c>
      <c r="P25" s="18">
        <v>0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41</v>
      </c>
      <c r="F26" s="23">
        <v>3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34</v>
      </c>
      <c r="P26" s="23">
        <v>2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25174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171</v>
      </c>
      <c r="F27" s="28">
        <f>IF(ISNUMBER($G27),SUM(F23:F26),"")</f>
        <v>3</v>
      </c>
      <c r="G27" s="29">
        <f>IF(SUM($G23:$G26)+SUM($Q23:$Q26)&gt;0,SUM(G23:G26),"")</f>
        <v>538</v>
      </c>
      <c r="H27" s="27">
        <f>IF(ISNUMBER($G27),SUM(H23:H26),"")</f>
        <v>2</v>
      </c>
      <c r="I27" s="99"/>
      <c r="K27" s="96">
        <v>14493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178</v>
      </c>
      <c r="P27" s="28">
        <f>IF(ISNUMBER($G27),SUM(P23:P26),"")</f>
        <v>4</v>
      </c>
      <c r="Q27" s="29">
        <f>IF(SUM($G23:$G26)+SUM($Q23:$Q26)&gt;0,SUM(Q23:Q26),"")</f>
        <v>528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42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95</v>
      </c>
      <c r="O28" s="12">
        <v>53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35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41</v>
      </c>
      <c r="P29" s="18">
        <v>3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86</v>
      </c>
      <c r="E30" s="18">
        <v>35</v>
      </c>
      <c r="F30" s="18">
        <v>1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90</v>
      </c>
      <c r="O30" s="18">
        <v>42</v>
      </c>
      <c r="P30" s="18">
        <v>1</v>
      </c>
      <c r="Q30" s="19">
        <f>IF(AND(ISBLANK(N30),ISBLANK(O30)),"",N30+O30)</f>
        <v>132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32</v>
      </c>
      <c r="F31" s="23">
        <v>1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53</v>
      </c>
      <c r="P31" s="23">
        <v>0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7901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144</v>
      </c>
      <c r="F32" s="28">
        <f>IF(ISNUMBER($G32),SUM(F28:F31),"")</f>
        <v>3</v>
      </c>
      <c r="G32" s="29">
        <f>IF(SUM($G28:$G31)+SUM($Q28:$Q31)&gt;0,SUM(G28:G31),"")</f>
        <v>510</v>
      </c>
      <c r="H32" s="27">
        <f>IF(ISNUMBER($G32),SUM(H28:H31),"")</f>
        <v>0</v>
      </c>
      <c r="I32" s="99"/>
      <c r="K32" s="96">
        <v>7949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189</v>
      </c>
      <c r="P32" s="28">
        <f>IF(ISNUMBER($G32),SUM(P28:P31),"")</f>
        <v>4</v>
      </c>
      <c r="Q32" s="29">
        <f>IF(SUM($G28:$G31)+SUM($Q28:$Q31)&gt;0,SUM(Q28:Q31),"")</f>
        <v>550</v>
      </c>
      <c r="R32" s="27">
        <f>IF(ISNUMBER($G32),SUM(R28:R31),"")</f>
        <v>4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102</v>
      </c>
      <c r="E33" s="12">
        <v>26</v>
      </c>
      <c r="F33" s="12">
        <v>2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89</v>
      </c>
      <c r="O33" s="12">
        <v>47</v>
      </c>
      <c r="P33" s="12">
        <v>2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53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45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78</v>
      </c>
      <c r="E35" s="18">
        <v>32</v>
      </c>
      <c r="F35" s="18">
        <v>1</v>
      </c>
      <c r="G35" s="19">
        <f>IF(AND(ISBLANK(D35),ISBLANK(E35)),"",D35+E35)</f>
        <v>110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92</v>
      </c>
      <c r="O35" s="18">
        <v>50</v>
      </c>
      <c r="P35" s="18">
        <v>0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75</v>
      </c>
      <c r="E36" s="23">
        <v>44</v>
      </c>
      <c r="F36" s="23">
        <v>0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54</v>
      </c>
      <c r="P36" s="23">
        <v>1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344</v>
      </c>
      <c r="E37" s="28">
        <f>IF(ISNUMBER($G37),SUM(E33:E36),"")</f>
        <v>155</v>
      </c>
      <c r="F37" s="28">
        <f>IF(ISNUMBER($G37),SUM(F33:F36),"")</f>
        <v>4</v>
      </c>
      <c r="G37" s="29">
        <f>IF(SUM($G33:$G36)+SUM($Q33:$Q36)&gt;0,SUM(G33:G36),"")</f>
        <v>499</v>
      </c>
      <c r="H37" s="27">
        <f>IF(ISNUMBER($G37),SUM(H33:H36),"")</f>
        <v>0</v>
      </c>
      <c r="I37" s="99"/>
      <c r="K37" s="96">
        <v>12815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196</v>
      </c>
      <c r="P37" s="28">
        <f>IF(ISNUMBER($G37),SUM(P33:P36),"")</f>
        <v>3</v>
      </c>
      <c r="Q37" s="29">
        <f>IF(SUM($G33:$G36)+SUM($Q33:$Q36)&gt;0,SUM(Q33:Q36),"")</f>
        <v>560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2202</v>
      </c>
      <c r="E39" s="34">
        <f>IF(ISNUMBER($G39),SUM(E12,E17,E22,E27,E32,E37),"")</f>
        <v>1039</v>
      </c>
      <c r="F39" s="34">
        <f>IF(ISNUMBER($G39),SUM(F12,F17,F22,F27,F32,F37),"")</f>
        <v>21</v>
      </c>
      <c r="G39" s="35">
        <f>IF(SUM($G$8:$G$37)+SUM($Q$8:$Q$37)&gt;0,SUM(G12,G17,G22,G27,G32,G37),"")</f>
        <v>3241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2119</v>
      </c>
      <c r="O39" s="34">
        <f>IF(ISNUMBER($G39),SUM(O12,O17,O22,O27,O32,O37),"")</f>
        <v>1095</v>
      </c>
      <c r="P39" s="34">
        <f>IF(ISNUMBER($G39),SUM(P12,P17,P22,P27,P32,P37),"")</f>
        <v>30</v>
      </c>
      <c r="Q39" s="35">
        <f>IF(SUM($G$8:$G$37)+SUM($Q$8:$Q$37)&gt;0,SUM(Q12,Q17,Q22,Q27,Q32,Q37),"")</f>
        <v>3214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2024-09-28T17:44:45Z</dcterms:modified>
</cp:coreProperties>
</file>